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5\02 JN\JN22 Gospodinjske in vrečke za odpadke\RD\"/>
    </mc:Choice>
  </mc:AlternateContent>
  <xr:revisionPtr revIDLastSave="0" documentId="13_ncr:1_{86E38189-3D7D-4152-AA9B-DC87C3C3E17C}" xr6:coauthVersionLast="36" xr6:coauthVersionMax="36" xr10:uidLastSave="{00000000-0000-0000-0000-000000000000}"/>
  <bookViews>
    <workbookView xWindow="0" yWindow="0" windowWidth="28800" windowHeight="11625" xr2:uid="{8C8601E2-ADE8-4156-8C0F-D37DE516D3F0}"/>
  </bookViews>
  <sheets>
    <sheet name="NAVODILA" sheetId="2" r:id="rId1"/>
    <sheet name="REKAPITULACIJA" sheetId="5" r:id="rId2"/>
    <sheet name="Predračun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5" l="1"/>
  <c r="F5" i="5" s="1"/>
  <c r="C5" i="5"/>
  <c r="E5" i="5" s="1"/>
  <c r="R13" i="1" l="1"/>
  <c r="R5" i="1"/>
  <c r="R6" i="1"/>
  <c r="R7" i="1"/>
  <c r="R8" i="1"/>
  <c r="R9" i="1"/>
  <c r="R10" i="1"/>
  <c r="R11" i="1"/>
  <c r="R12" i="1"/>
  <c r="R14" i="1"/>
  <c r="R15" i="1"/>
  <c r="R16" i="1"/>
  <c r="R17" i="1"/>
  <c r="R18" i="1"/>
  <c r="R19" i="1"/>
  <c r="R22" i="1"/>
  <c r="R23" i="1"/>
  <c r="R24" i="1"/>
  <c r="R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4" i="1"/>
  <c r="M5" i="1"/>
  <c r="S5" i="1" s="1"/>
  <c r="M6" i="1"/>
  <c r="S6" i="1" s="1"/>
  <c r="M7" i="1"/>
  <c r="S7" i="1" s="1"/>
  <c r="M8" i="1"/>
  <c r="S8" i="1" s="1"/>
  <c r="M9" i="1"/>
  <c r="S9" i="1" s="1"/>
  <c r="M10" i="1"/>
  <c r="S10" i="1" s="1"/>
  <c r="M11" i="1"/>
  <c r="S11" i="1" s="1"/>
  <c r="M12" i="1"/>
  <c r="S12" i="1" s="1"/>
  <c r="M13" i="1"/>
  <c r="S13" i="1" s="1"/>
  <c r="M14" i="1"/>
  <c r="S14" i="1" s="1"/>
  <c r="M15" i="1"/>
  <c r="S15" i="1" s="1"/>
  <c r="M16" i="1"/>
  <c r="S16" i="1" s="1"/>
  <c r="M17" i="1"/>
  <c r="S17" i="1" s="1"/>
  <c r="M18" i="1"/>
  <c r="S18" i="1" s="1"/>
  <c r="M19" i="1"/>
  <c r="S19" i="1" s="1"/>
  <c r="M21" i="1"/>
  <c r="M22" i="1"/>
  <c r="S22" i="1" s="1"/>
  <c r="M23" i="1"/>
  <c r="S23" i="1" s="1"/>
  <c r="M24" i="1"/>
  <c r="S24" i="1" s="1"/>
  <c r="M4" i="1"/>
  <c r="S4" i="1" s="1"/>
  <c r="S20" i="1" s="1"/>
  <c r="R20" i="1" l="1"/>
  <c r="H21" i="1"/>
  <c r="S21" i="1" l="1"/>
  <c r="S25" i="1" s="1"/>
  <c r="R21" i="1"/>
  <c r="R25" i="1" s="1"/>
  <c r="R26" i="1" l="1"/>
  <c r="C6" i="5"/>
  <c r="D6" i="5"/>
  <c r="S26" i="1"/>
  <c r="D7" i="5" l="1"/>
  <c r="F6" i="5"/>
  <c r="F7" i="5" s="1"/>
  <c r="C7" i="5"/>
  <c r="E6" i="5"/>
  <c r="E7" i="5" s="1"/>
</calcChain>
</file>

<file path=xl/sharedStrings.xml><?xml version="1.0" encoding="utf-8"?>
<sst xmlns="http://schemas.openxmlformats.org/spreadsheetml/2006/main" count="182" uniqueCount="110">
  <si>
    <t>PREDRAČUN ŠT: __________________________</t>
  </si>
  <si>
    <t>Zap.št.</t>
  </si>
  <si>
    <t>Naziv in barva vrečke</t>
  </si>
  <si>
    <t>EM</t>
  </si>
  <si>
    <t xml:space="preserve">Okvirna 1 letna količina </t>
  </si>
  <si>
    <t>Proizvajalec</t>
  </si>
  <si>
    <t>Cena na enoto z DDV</t>
  </si>
  <si>
    <t>1.</t>
  </si>
  <si>
    <t>Vrečka LDPE - črna</t>
  </si>
  <si>
    <t>500 x 600 mm x 0,04</t>
  </si>
  <si>
    <t>kom</t>
  </si>
  <si>
    <t>2.</t>
  </si>
  <si>
    <t>590 x 1100 mm x 0,06</t>
  </si>
  <si>
    <t>3.</t>
  </si>
  <si>
    <t>675 x 700 mm x 0,08</t>
  </si>
  <si>
    <t>4.</t>
  </si>
  <si>
    <t>930 x 1300 mm x 0,08</t>
  </si>
  <si>
    <t>5.</t>
  </si>
  <si>
    <t>6.</t>
  </si>
  <si>
    <t xml:space="preserve">930 x 1300 mm x 0,08     </t>
  </si>
  <si>
    <t>7.</t>
  </si>
  <si>
    <t>8.</t>
  </si>
  <si>
    <t>9.</t>
  </si>
  <si>
    <t>10.</t>
  </si>
  <si>
    <t>550 x 600 mm x 0,04</t>
  </si>
  <si>
    <t>11.</t>
  </si>
  <si>
    <t>12.</t>
  </si>
  <si>
    <t>675 x 700 mm x 0,04</t>
  </si>
  <si>
    <t>13.</t>
  </si>
  <si>
    <t>Vrečke LDPE - prozorna</t>
  </si>
  <si>
    <t>14.</t>
  </si>
  <si>
    <t>Vrečke LDPE - modre</t>
  </si>
  <si>
    <t>15.</t>
  </si>
  <si>
    <t xml:space="preserve">590 x 1100 mm x 0,06 </t>
  </si>
  <si>
    <t>16.</t>
  </si>
  <si>
    <t>675 x 700 mm x 0,06</t>
  </si>
  <si>
    <t>17.</t>
  </si>
  <si>
    <t>Vrečke LDPE - zelene</t>
  </si>
  <si>
    <t>18.</t>
  </si>
  <si>
    <t>Vrečke LPDE - rdeče</t>
  </si>
  <si>
    <t>19.</t>
  </si>
  <si>
    <t>20.</t>
  </si>
  <si>
    <t>Vrečke PVC - prozorne</t>
  </si>
  <si>
    <t>700 x1000 mm x 0,06</t>
  </si>
  <si>
    <t>Vrečke vezane v zaporedju-trganje posameznih komadov.</t>
  </si>
  <si>
    <t>Dodatne tehnične zahteve:</t>
  </si>
  <si>
    <t>Stopnja DDV</t>
  </si>
  <si>
    <t>Število EM v pakiranju</t>
  </si>
  <si>
    <t>Cena pakiranja brez DDV</t>
  </si>
  <si>
    <t>Cena pakiranja z DDV</t>
  </si>
  <si>
    <t>Skupna vrednost brez DDV glede na planirano 1- količino</t>
  </si>
  <si>
    <t>Skupna vrednost z DDV glede na planirano 1-količino</t>
  </si>
  <si>
    <t>Kraj in Datum:</t>
  </si>
  <si>
    <t>Naziv ponudnika:</t>
  </si>
  <si>
    <t>Žig in podpis:</t>
  </si>
  <si>
    <t>Naročnik si pridržuje pravico, da pred izbiro od ponudnika zahteva vzorce.</t>
  </si>
  <si>
    <t>Vrečke LDPE - črne</t>
  </si>
  <si>
    <t>Vrečke LDPE - siva</t>
  </si>
  <si>
    <t>Vrečke LDPE - sive</t>
  </si>
  <si>
    <t>Vrečke LDPE - prozorne 1 kg</t>
  </si>
  <si>
    <t>Vrečke LDPE - prozorne 3 kg</t>
  </si>
  <si>
    <t>Vrečke LDPE - prozorne 5 kg</t>
  </si>
  <si>
    <t>Vrečka LDPE - prozorna</t>
  </si>
  <si>
    <t>Interna šifra naročnika</t>
  </si>
  <si>
    <t>Dimenzija in/ali debelina vrečke</t>
  </si>
  <si>
    <t>Vrečka LDPE je vrečka iz nizkotlačnega polietilena (angl. Low-Density Polyethylene – LDPE)</t>
  </si>
  <si>
    <t xml:space="preserve">Vrečke HDPE nosilne 5 kg </t>
  </si>
  <si>
    <t>Vrečka HDPE je izdelana iz HDPE – to je visokotlačni polietilen  (angl. High-Density Polyethylene)</t>
  </si>
  <si>
    <t xml:space="preserve">Vrečke LDPE - črne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</si>
  <si>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GOSPODINJSKE IN VREČKE ZA ODPADKE</t>
  </si>
  <si>
    <t>1. SKLOP: VREČKE ZA ODPADKE</t>
  </si>
  <si>
    <t>2.SKLOP: GOSPODINJSKE VREČKE</t>
  </si>
  <si>
    <t>Cena na enoto (EM) brez DDV</t>
  </si>
  <si>
    <t>Dobaviteljev/komercialni naziv artikla</t>
  </si>
  <si>
    <t>Številka sklopa</t>
  </si>
  <si>
    <t xml:space="preserve">5.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</si>
  <si>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</si>
  <si>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</si>
  <si>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NAVODILA ZA IZPOLNITEV PREDRAČUNA – OBR-2 Predračun s tehnično specifikacijo</t>
  </si>
  <si>
    <t xml:space="preserve">1. Ponudnik mora dokument OBR-2 (zavihek REKAPITULACIJA in Predračun) izpolniti, natisniti in natisnjeni izvod podpisati in žigosati. </t>
  </si>
  <si>
    <t>2. Ponudnik k ponudbi obvezno predloži tudi elektronsko verzijo OBR-2 v formatu xls. datoteke med "Druge priloge"</t>
  </si>
  <si>
    <t>3. Ponudnik v  OBR-2, zavihek Predračun, izpolnjuje sivo obarvane celice na zavihku Predračun. Podatke na zavihku REKAPITULACIJA preveri in podpiše. REKAPITULACIJO priloži na Portal med dokumente "Predračun".</t>
  </si>
  <si>
    <t>4. Ponudnik ne sme preimenovati, kopirati ali kako drugače spreminjati datoteke OBR-2 Predračun</t>
  </si>
  <si>
    <t>NAZIV</t>
  </si>
  <si>
    <t>TIP SKLOPA</t>
  </si>
  <si>
    <t>Vrednost brez DDV (za obdobje 1 leta)</t>
  </si>
  <si>
    <t>Vrednost z DDV (za obdobje 1 leta)</t>
  </si>
  <si>
    <t>ZAPRT SKLOP</t>
  </si>
  <si>
    <t>Skupaj:</t>
  </si>
  <si>
    <t>Skupaj 2. sklop</t>
  </si>
  <si>
    <t>Skupaj 1. sklop</t>
  </si>
  <si>
    <t xml:space="preserve">SKUPNA 1-LETNA VREDNOST </t>
  </si>
  <si>
    <t>Tip sklopa</t>
  </si>
  <si>
    <t>ZAPRT</t>
  </si>
  <si>
    <t>REKAPITULACIJA   JN22/2025</t>
  </si>
  <si>
    <t>Vrednost brez DDV (za obdobje 2. let)</t>
  </si>
  <si>
    <t>Vrednost z DDV (za obdobje 2. let)</t>
  </si>
  <si>
    <t>Vrečke morajo biti enake že obstoječim barvam, ki se jih uporablja v SB M. Sobota. Vzorci na voljo v vpogled pri naročniku, fizično ali slikovno.</t>
  </si>
  <si>
    <t>2. SKLOP: GOSPODINJSKE VREČKE</t>
  </si>
  <si>
    <t>Material mora ustrezati zahtevam Uredbe o embalaži in odpadni embalaži (Uradni list RS, št. 54/21, 208/21, 44/22 – ZVO-2 in 120/22)</t>
  </si>
  <si>
    <t>ter z drugimi relevantnimi nacionalnimi predpisi, ki urejajo varnost živil in materialov v stiku z njimi.</t>
  </si>
  <si>
    <t>Izdelki ne smejo:</t>
  </si>
  <si>
    <t>sproščati snovi, ki bi lahko ogrozile zdravje ljudi,</t>
  </si>
  <si>
    <t>povzročati sprememb v sestavi živil,</t>
  </si>
  <si>
    <t>poslabšati organoleptičnih lastnosti živil (npr. okus, vonj, barva).</t>
  </si>
  <si>
    <t>Ponujeni izdelki (gospodinjske prozorne vrečke različnih velikosti, vključno z LDPE in HDPE vrečkami) morajo biti izdelani iz materialov, ki so varni in primerni za neposreden stik z živili, v skladu z veljavno zakonodajo, in sicer:</t>
  </si>
  <si>
    <t>o   Uredbo (ES) št. 1935/2004 Evropskega parlamenta in Sveta o materialih in izdelkih, namenjenih za stik z živili,</t>
  </si>
  <si>
    <t>Ogled vrečk iz 1. sklopa je možen po dogovoru z vodjo Službe za oskrbo s tekstilom, go. Bojano Vodeb Mesarič, tel: 02 5123 193, za vrečke iz 2. sklopa pa po dogovoru z vodjo Službe za bolnišnično prehrano in dietoterapijo, go. Renato Pleh, tel: 02 5123 192</t>
  </si>
  <si>
    <t>o   Uredbo Komisije (EU) št. 10/2011 o plastičnih materialih in izdelkih, namenjenih za stik z živili z dopolnitvami,</t>
  </si>
  <si>
    <t>o   Uredba ES št. 2023/2006 o dobri proizvodni praksi za materiale in izdelke, namenjene za stik z živili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</si>
</sst>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"/>
  </numFmts>
  <fonts count="2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4" tint="-0.249977111117893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1">
      <alignment horizontal="left" vertical="center" wrapText="1"/>
    </xf>
    <xf numFmtId="0" fontId="7" fillId="4" borderId="0">
      <alignment horizontal="left" vertical="center"/>
    </xf>
    <xf numFmtId="0" fontId="8" fillId="0" borderId="0"/>
    <xf numFmtId="0" fontId="8" fillId="0" borderId="0"/>
    <xf numFmtId="0" fontId="8" fillId="0" borderId="0"/>
  </cellStyleXfs>
  <cellXfs count="12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Alignment="1">
      <alignment horizontal="left" wrapText="1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3" fillId="3" borderId="3" xfId="0" applyNumberFormat="1" applyFont="1" applyFill="1" applyBorder="1" applyAlignment="1">
      <alignment horizontal="right" vertical="top" wrapText="1"/>
    </xf>
    <xf numFmtId="165" fontId="3" fillId="3" borderId="3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3" fillId="3" borderId="4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8" fillId="0" borderId="0" xfId="3"/>
    <xf numFmtId="0" fontId="3" fillId="0" borderId="0" xfId="0" applyFont="1" applyAlignment="1">
      <alignment horizontal="left" wrapText="1"/>
    </xf>
    <xf numFmtId="0" fontId="9" fillId="0" borderId="0" xfId="0" applyFont="1"/>
    <xf numFmtId="0" fontId="3" fillId="0" borderId="3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3" borderId="3" xfId="0" applyNumberFormat="1" applyFont="1" applyFill="1" applyBorder="1" applyAlignment="1">
      <alignment wrapText="1"/>
    </xf>
    <xf numFmtId="165" fontId="3" fillId="0" borderId="3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wrapText="1"/>
    </xf>
    <xf numFmtId="165" fontId="3" fillId="3" borderId="5" xfId="0" applyNumberFormat="1" applyFont="1" applyFill="1" applyBorder="1" applyAlignment="1">
      <alignment wrapText="1"/>
    </xf>
    <xf numFmtId="0" fontId="3" fillId="3" borderId="5" xfId="0" applyNumberFormat="1" applyFont="1" applyFill="1" applyBorder="1" applyAlignment="1">
      <alignment wrapText="1"/>
    </xf>
    <xf numFmtId="165" fontId="3" fillId="0" borderId="5" xfId="0" applyNumberFormat="1" applyFont="1" applyFill="1" applyBorder="1" applyAlignment="1">
      <alignment wrapText="1"/>
    </xf>
    <xf numFmtId="4" fontId="3" fillId="0" borderId="5" xfId="0" applyNumberFormat="1" applyFont="1" applyFill="1" applyBorder="1" applyAlignment="1">
      <alignment wrapText="1"/>
    </xf>
    <xf numFmtId="4" fontId="2" fillId="0" borderId="8" xfId="0" applyNumberFormat="1" applyFont="1" applyFill="1" applyBorder="1" applyAlignment="1">
      <alignment wrapText="1"/>
    </xf>
    <xf numFmtId="0" fontId="2" fillId="0" borderId="0" xfId="0" applyFont="1" applyAlignment="1"/>
    <xf numFmtId="4" fontId="2" fillId="0" borderId="9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3" fontId="2" fillId="3" borderId="3" xfId="0" applyNumberFormat="1" applyFont="1" applyFill="1" applyBorder="1" applyAlignment="1">
      <alignment horizontal="right" vertical="top" wrapText="1"/>
    </xf>
    <xf numFmtId="0" fontId="10" fillId="0" borderId="0" xfId="4" applyFont="1"/>
    <xf numFmtId="0" fontId="11" fillId="0" borderId="0" xfId="4" applyFont="1"/>
    <xf numFmtId="0" fontId="12" fillId="0" borderId="0" xfId="4" applyFont="1"/>
    <xf numFmtId="0" fontId="8" fillId="0" borderId="0" xfId="5"/>
    <xf numFmtId="0" fontId="13" fillId="0" borderId="0" xfId="5" applyFont="1" applyAlignment="1">
      <alignment horizontal="center"/>
    </xf>
    <xf numFmtId="0" fontId="15" fillId="0" borderId="0" xfId="5" applyFont="1" applyBorder="1" applyAlignment="1">
      <alignment horizontal="right" vertical="center" wrapText="1"/>
    </xf>
    <xf numFmtId="0" fontId="16" fillId="0" borderId="0" xfId="5" applyFont="1" applyBorder="1" applyAlignment="1">
      <alignment horizontal="right" vertical="center" wrapText="1"/>
    </xf>
    <xf numFmtId="0" fontId="8" fillId="0" borderId="0" xfId="5" applyBorder="1"/>
    <xf numFmtId="0" fontId="8" fillId="0" borderId="10" xfId="5" applyFont="1" applyBorder="1"/>
    <xf numFmtId="0" fontId="8" fillId="0" borderId="0" xfId="5" applyFont="1" applyBorder="1"/>
    <xf numFmtId="0" fontId="3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wrapText="1"/>
    </xf>
    <xf numFmtId="0" fontId="0" fillId="0" borderId="0" xfId="0" applyFill="1"/>
    <xf numFmtId="0" fontId="3" fillId="3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165" fontId="3" fillId="0" borderId="10" xfId="0" applyNumberFormat="1" applyFont="1" applyFill="1" applyBorder="1" applyAlignment="1">
      <alignment wrapText="1"/>
    </xf>
    <xf numFmtId="165" fontId="3" fillId="3" borderId="14" xfId="0" applyNumberFormat="1" applyFont="1" applyFill="1" applyBorder="1" applyAlignment="1">
      <alignment wrapText="1"/>
    </xf>
    <xf numFmtId="0" fontId="3" fillId="3" borderId="14" xfId="0" applyNumberFormat="1" applyFont="1" applyFill="1" applyBorder="1" applyAlignment="1">
      <alignment wrapText="1"/>
    </xf>
    <xf numFmtId="165" fontId="3" fillId="0" borderId="14" xfId="0" applyNumberFormat="1" applyFont="1" applyFill="1" applyBorder="1" applyAlignment="1">
      <alignment wrapText="1"/>
    </xf>
    <xf numFmtId="4" fontId="4" fillId="0" borderId="14" xfId="0" applyNumberFormat="1" applyFont="1" applyFill="1" applyBorder="1"/>
    <xf numFmtId="4" fontId="4" fillId="0" borderId="2" xfId="0" applyNumberFormat="1" applyFont="1" applyFill="1" applyBorder="1"/>
    <xf numFmtId="4" fontId="2" fillId="0" borderId="6" xfId="0" applyNumberFormat="1" applyFont="1" applyFill="1" applyBorder="1" applyAlignment="1">
      <alignment wrapText="1"/>
    </xf>
    <xf numFmtId="4" fontId="3" fillId="0" borderId="14" xfId="0" applyNumberFormat="1" applyFont="1" applyFill="1" applyBorder="1" applyAlignment="1">
      <alignment wrapText="1"/>
    </xf>
    <xf numFmtId="4" fontId="18" fillId="0" borderId="8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" fontId="14" fillId="0" borderId="17" xfId="1" applyNumberFormat="1" applyFont="1" applyFill="1" applyBorder="1" applyAlignment="1" applyProtection="1">
      <alignment horizontal="right" vertical="center" wrapText="1"/>
      <protection locked="0"/>
    </xf>
    <xf numFmtId="4" fontId="14" fillId="0" borderId="18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1" xfId="0" applyFont="1" applyBorder="1" applyAlignment="1">
      <alignment horizontal="center" vertical="center"/>
    </xf>
    <xf numFmtId="4" fontId="14" fillId="0" borderId="19" xfId="1" applyNumberFormat="1" applyFont="1" applyFill="1" applyBorder="1" applyAlignment="1" applyProtection="1">
      <alignment horizontal="right" vertical="center" wrapText="1"/>
      <protection locked="0"/>
    </xf>
    <xf numFmtId="4" fontId="14" fillId="0" borderId="20" xfId="1" applyNumberFormat="1" applyFont="1" applyFill="1" applyBorder="1" applyAlignment="1" applyProtection="1">
      <alignment horizontal="right" vertical="center" wrapText="1"/>
      <protection locked="0"/>
    </xf>
    <xf numFmtId="4" fontId="17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10" xfId="5" applyBorder="1"/>
    <xf numFmtId="0" fontId="19" fillId="0" borderId="0" xfId="0" applyFont="1" applyAlignment="1"/>
    <xf numFmtId="0" fontId="4" fillId="0" borderId="0" xfId="0" applyFont="1"/>
    <xf numFmtId="0" fontId="13" fillId="0" borderId="0" xfId="5" applyFont="1" applyAlignment="1">
      <alignment horizontal="center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18" fillId="0" borderId="6" xfId="0" applyNumberFormat="1" applyFont="1" applyFill="1" applyBorder="1" applyAlignment="1">
      <alignment horizontal="center" wrapText="1"/>
    </xf>
    <xf numFmtId="165" fontId="18" fillId="0" borderId="7" xfId="0" applyNumberFormat="1" applyFont="1" applyFill="1" applyBorder="1" applyAlignment="1">
      <alignment horizontal="center" wrapText="1"/>
    </xf>
  </cellXfs>
  <cellStyles count="6">
    <cellStyle name="JN-naslov tabele" xfId="2" xr:uid="{21D925ED-F68B-4250-B2D2-951AA01D63CB}"/>
    <cellStyle name="JN-tabela" xfId="1" xr:uid="{AADFBC5E-46F4-4606-8143-CBB6D6F2A8F0}"/>
    <cellStyle name="Navadno" xfId="0" builtinId="0"/>
    <cellStyle name="Navadno 3" xfId="5" xr:uid="{2B3A149A-DE8D-41C9-921C-23623F57AA7F}"/>
    <cellStyle name="Navadno 4" xfId="4" xr:uid="{BCD46F17-4F5A-4497-9EDB-3E6AB75C2AE5}"/>
    <cellStyle name="Normal 2" xfId="3" xr:uid="{07ED2E1D-58D2-483A-802C-BD78FB479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41EC-28F0-4FF4-AC13-05DA340F1199}">
  <dimension ref="A1:A37"/>
  <sheetViews>
    <sheetView tabSelected="1" workbookViewId="0">
      <selection activeCell="M30" sqref="M30"/>
    </sheetView>
  </sheetViews>
  <sheetFormatPr defaultRowHeight="15" x14ac:dyDescent="0.25"/>
  <sheetData>
    <row r="1" spans="1:1" ht="18.75" x14ac:dyDescent="0.3">
      <c r="A1" s="59" t="s">
        <v>78</v>
      </c>
    </row>
    <row r="2" spans="1:1" ht="15.75" x14ac:dyDescent="0.25">
      <c r="A2" s="60"/>
    </row>
    <row r="3" spans="1:1" x14ac:dyDescent="0.25">
      <c r="A3" s="21" t="s">
        <v>79</v>
      </c>
    </row>
    <row r="4" spans="1:1" ht="15.75" x14ac:dyDescent="0.25">
      <c r="A4" s="61"/>
    </row>
    <row r="5" spans="1:1" x14ac:dyDescent="0.25">
      <c r="A5" s="21" t="s">
        <v>80</v>
      </c>
    </row>
    <row r="6" spans="1:1" ht="15.75" x14ac:dyDescent="0.25">
      <c r="A6" s="61"/>
    </row>
    <row r="7" spans="1:1" x14ac:dyDescent="0.25">
      <c r="A7" s="110" t="s">
        <v>81</v>
      </c>
    </row>
    <row r="8" spans="1:1" ht="15.75" x14ac:dyDescent="0.25">
      <c r="A8" s="61"/>
    </row>
    <row r="9" spans="1:1" x14ac:dyDescent="0.25">
      <c r="A9" s="21" t="s">
        <v>82</v>
      </c>
    </row>
    <row r="10" spans="1:1" ht="15.75" x14ac:dyDescent="0.25">
      <c r="A10" s="61"/>
    </row>
    <row r="11" spans="1:1" x14ac:dyDescent="0.25">
      <c r="A11" s="21" t="s">
        <v>75</v>
      </c>
    </row>
    <row r="12" spans="1:1" x14ac:dyDescent="0.25">
      <c r="A12" s="21" t="s">
        <v>76</v>
      </c>
    </row>
    <row r="13" spans="1:1" x14ac:dyDescent="0.25">
      <c r="A13" s="21" t="s">
        <v>77</v>
      </c>
    </row>
    <row r="15" spans="1:1" x14ac:dyDescent="0.25">
      <c r="A15" s="21" t="s">
        <v>97</v>
      </c>
    </row>
    <row r="16" spans="1:1" x14ac:dyDescent="0.25">
      <c r="A16" s="54" t="s">
        <v>107</v>
      </c>
    </row>
    <row r="17" spans="1:1" x14ac:dyDescent="0.25">
      <c r="A17" s="21"/>
    </row>
    <row r="18" spans="1:1" x14ac:dyDescent="0.25">
      <c r="A18" s="54" t="s">
        <v>45</v>
      </c>
    </row>
    <row r="19" spans="1:1" x14ac:dyDescent="0.25">
      <c r="A19" s="21" t="s">
        <v>65</v>
      </c>
    </row>
    <row r="20" spans="1:1" x14ac:dyDescent="0.25">
      <c r="A20" s="21" t="s">
        <v>67</v>
      </c>
    </row>
    <row r="21" spans="1:1" x14ac:dyDescent="0.25">
      <c r="A21" s="21" t="s">
        <v>99</v>
      </c>
    </row>
    <row r="22" spans="1:1" x14ac:dyDescent="0.25">
      <c r="A22" s="21" t="s">
        <v>55</v>
      </c>
    </row>
    <row r="23" spans="1:1" x14ac:dyDescent="0.25">
      <c r="A23" s="21" t="s">
        <v>44</v>
      </c>
    </row>
    <row r="25" spans="1:1" x14ac:dyDescent="0.25">
      <c r="A25" s="111" t="s">
        <v>105</v>
      </c>
    </row>
    <row r="26" spans="1:1" x14ac:dyDescent="0.25">
      <c r="A26" s="111"/>
    </row>
    <row r="27" spans="1:1" x14ac:dyDescent="0.25">
      <c r="A27" s="111" t="s">
        <v>106</v>
      </c>
    </row>
    <row r="28" spans="1:1" x14ac:dyDescent="0.25">
      <c r="A28" s="111" t="s">
        <v>108</v>
      </c>
    </row>
    <row r="29" spans="1:1" x14ac:dyDescent="0.25">
      <c r="A29" s="111" t="s">
        <v>109</v>
      </c>
    </row>
    <row r="30" spans="1:1" x14ac:dyDescent="0.25">
      <c r="A30" s="111"/>
    </row>
    <row r="31" spans="1:1" x14ac:dyDescent="0.25">
      <c r="A31" s="111" t="s">
        <v>100</v>
      </c>
    </row>
    <row r="32" spans="1:1" x14ac:dyDescent="0.25">
      <c r="A32" s="111"/>
    </row>
    <row r="33" spans="1:1" x14ac:dyDescent="0.25">
      <c r="A33" s="111" t="s">
        <v>101</v>
      </c>
    </row>
    <row r="34" spans="1:1" x14ac:dyDescent="0.25">
      <c r="A34" s="111" t="s">
        <v>102</v>
      </c>
    </row>
    <row r="35" spans="1:1" x14ac:dyDescent="0.25">
      <c r="A35" s="111" t="s">
        <v>103</v>
      </c>
    </row>
    <row r="36" spans="1:1" x14ac:dyDescent="0.25">
      <c r="A36" s="111" t="s">
        <v>104</v>
      </c>
    </row>
    <row r="37" spans="1:1" x14ac:dyDescent="0.25">
      <c r="A37" s="1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A077-A74C-4C76-8B56-BB23EE7D661D}">
  <sheetPr>
    <pageSetUpPr fitToPage="1"/>
  </sheetPr>
  <dimension ref="A2:F10"/>
  <sheetViews>
    <sheetView view="pageLayout" zoomScale="90" zoomScaleNormal="100" zoomScalePageLayoutView="90" workbookViewId="0">
      <selection activeCell="G9" sqref="G9"/>
    </sheetView>
  </sheetViews>
  <sheetFormatPr defaultRowHeight="15" x14ac:dyDescent="0.25"/>
  <cols>
    <col min="1" max="1" width="33" style="62" customWidth="1"/>
    <col min="2" max="2" width="12.7109375" style="62" customWidth="1"/>
    <col min="3" max="3" width="18.42578125" style="62" customWidth="1"/>
    <col min="4" max="4" width="16.7109375" style="62" customWidth="1"/>
    <col min="5" max="5" width="18.140625" style="62" customWidth="1"/>
    <col min="6" max="6" width="16.42578125" style="62" customWidth="1"/>
    <col min="7" max="16384" width="9.140625" style="62"/>
  </cols>
  <sheetData>
    <row r="2" spans="1:6" ht="27" x14ac:dyDescent="0.35">
      <c r="A2" s="112" t="s">
        <v>94</v>
      </c>
      <c r="B2" s="112"/>
      <c r="C2" s="112"/>
      <c r="D2" s="112"/>
    </row>
    <row r="3" spans="1:6" ht="27.75" thickBot="1" x14ac:dyDescent="0.4">
      <c r="A3" s="63"/>
      <c r="B3" s="63"/>
      <c r="C3" s="63"/>
      <c r="D3" s="63"/>
    </row>
    <row r="4" spans="1:6" ht="45.75" customHeight="1" x14ac:dyDescent="0.25">
      <c r="A4" s="34" t="s">
        <v>83</v>
      </c>
      <c r="B4" s="99" t="s">
        <v>84</v>
      </c>
      <c r="C4" s="100" t="s">
        <v>85</v>
      </c>
      <c r="D4" s="101" t="s">
        <v>86</v>
      </c>
      <c r="E4" s="100" t="s">
        <v>95</v>
      </c>
      <c r="F4" s="101" t="s">
        <v>96</v>
      </c>
    </row>
    <row r="5" spans="1:6" ht="16.5" customHeight="1" x14ac:dyDescent="0.25">
      <c r="A5" s="97" t="s">
        <v>70</v>
      </c>
      <c r="B5" s="104" t="s">
        <v>87</v>
      </c>
      <c r="C5" s="102">
        <f>+Predračun!R20</f>
        <v>0</v>
      </c>
      <c r="D5" s="103">
        <f>+Predračun!S20</f>
        <v>0</v>
      </c>
      <c r="E5" s="102">
        <f>+C5*2</f>
        <v>0</v>
      </c>
      <c r="F5" s="103">
        <f>+D5*2</f>
        <v>0</v>
      </c>
    </row>
    <row r="6" spans="1:6" ht="16.5" customHeight="1" thickBot="1" x14ac:dyDescent="0.3">
      <c r="A6" s="98" t="s">
        <v>98</v>
      </c>
      <c r="B6" s="104" t="s">
        <v>87</v>
      </c>
      <c r="C6" s="105">
        <f>+Predračun!R25</f>
        <v>0</v>
      </c>
      <c r="D6" s="106">
        <f>+Predračun!S25</f>
        <v>0</v>
      </c>
      <c r="E6" s="105">
        <f>+C6*2</f>
        <v>0</v>
      </c>
      <c r="F6" s="106">
        <f>+D6*2</f>
        <v>0</v>
      </c>
    </row>
    <row r="7" spans="1:6" ht="16.5" thickBot="1" x14ac:dyDescent="0.3">
      <c r="A7" s="64" t="s">
        <v>88</v>
      </c>
      <c r="B7" s="65"/>
      <c r="C7" s="107">
        <f>+C6+C5</f>
        <v>0</v>
      </c>
      <c r="D7" s="108">
        <f>+D6+D5</f>
        <v>0</v>
      </c>
      <c r="E7" s="107">
        <f>+E6+E5</f>
        <v>0</v>
      </c>
      <c r="F7" s="108">
        <f>+F6+F5</f>
        <v>0</v>
      </c>
    </row>
    <row r="9" spans="1:6" x14ac:dyDescent="0.25">
      <c r="A9" s="62" t="s">
        <v>52</v>
      </c>
      <c r="B9" s="66"/>
      <c r="C9" s="66"/>
      <c r="E9" s="62" t="s">
        <v>54</v>
      </c>
    </row>
    <row r="10" spans="1:6" x14ac:dyDescent="0.25">
      <c r="A10" s="67"/>
      <c r="B10" s="68"/>
      <c r="C10" s="68"/>
      <c r="E10" s="67"/>
      <c r="F10" s="109"/>
    </row>
  </sheetData>
  <mergeCells count="1">
    <mergeCell ref="A2:D2"/>
  </mergeCells>
  <pageMargins left="0.7" right="0.7" top="1.7291666666666667" bottom="0.75" header="0.3" footer="0.3"/>
  <pageSetup paperSize="9" fitToHeight="0" orientation="landscape" r:id="rId1"/>
  <headerFooter>
    <oddHeader xml:space="preserve">&amp;L&amp;G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502A-852B-40B3-8739-F882797565A3}">
  <sheetPr>
    <pageSetUpPr fitToPage="1"/>
  </sheetPr>
  <dimension ref="A1:S43"/>
  <sheetViews>
    <sheetView zoomScale="90" zoomScaleNormal="90" workbookViewId="0">
      <selection activeCell="U20" sqref="U20:V20"/>
    </sheetView>
  </sheetViews>
  <sheetFormatPr defaultRowHeight="15" x14ac:dyDescent="0.25"/>
  <cols>
    <col min="1" max="1" width="6.42578125" customWidth="1"/>
    <col min="2" max="2" width="12" customWidth="1"/>
    <col min="3" max="3" width="8.140625" customWidth="1"/>
    <col min="4" max="4" width="32.28515625" customWidth="1"/>
    <col min="5" max="5" width="25.42578125" customWidth="1"/>
    <col min="6" max="6" width="19.7109375" bestFit="1" customWidth="1"/>
    <col min="7" max="7" width="6.85546875" customWidth="1"/>
    <col min="9" max="10" width="12.7109375" customWidth="1"/>
    <col min="11" max="11" width="11" customWidth="1"/>
    <col min="12" max="12" width="11.85546875" customWidth="1"/>
    <col min="13" max="17" width="11.28515625" customWidth="1"/>
    <col min="18" max="19" width="16.5703125" customWidth="1"/>
  </cols>
  <sheetData>
    <row r="1" spans="1:19" ht="20.25" x14ac:dyDescent="0.3">
      <c r="A1" s="32" t="s">
        <v>69</v>
      </c>
      <c r="B1" s="32"/>
      <c r="C1" s="32"/>
      <c r="D1" s="32"/>
      <c r="H1" s="1" t="s">
        <v>0</v>
      </c>
    </row>
    <row r="3" spans="1:19" s="36" customFormat="1" ht="71.25" x14ac:dyDescent="0.25">
      <c r="A3" s="34" t="s">
        <v>1</v>
      </c>
      <c r="B3" s="34" t="s">
        <v>63</v>
      </c>
      <c r="C3" s="34" t="s">
        <v>92</v>
      </c>
      <c r="D3" s="34" t="s">
        <v>74</v>
      </c>
      <c r="E3" s="34" t="s">
        <v>2</v>
      </c>
      <c r="F3" s="34" t="s">
        <v>64</v>
      </c>
      <c r="G3" s="34" t="s">
        <v>3</v>
      </c>
      <c r="H3" s="34" t="s">
        <v>4</v>
      </c>
      <c r="I3" s="34" t="s">
        <v>5</v>
      </c>
      <c r="J3" s="34" t="s">
        <v>73</v>
      </c>
      <c r="K3" s="35" t="s">
        <v>72</v>
      </c>
      <c r="L3" s="35" t="s">
        <v>46</v>
      </c>
      <c r="M3" s="35" t="s">
        <v>6</v>
      </c>
      <c r="N3" s="35" t="s">
        <v>47</v>
      </c>
      <c r="O3" s="35" t="s">
        <v>48</v>
      </c>
      <c r="P3" s="35" t="s">
        <v>46</v>
      </c>
      <c r="Q3" s="35" t="s">
        <v>49</v>
      </c>
      <c r="R3" s="35" t="s">
        <v>50</v>
      </c>
      <c r="S3" s="35" t="s">
        <v>51</v>
      </c>
    </row>
    <row r="4" spans="1:19" ht="17.25" customHeight="1" x14ac:dyDescent="0.25">
      <c r="A4" s="2" t="s">
        <v>7</v>
      </c>
      <c r="B4" s="33">
        <v>101050143</v>
      </c>
      <c r="C4" s="95" t="s">
        <v>93</v>
      </c>
      <c r="D4" s="90" t="s">
        <v>70</v>
      </c>
      <c r="E4" s="3" t="s">
        <v>8</v>
      </c>
      <c r="F4" s="3" t="s">
        <v>9</v>
      </c>
      <c r="G4" s="4" t="s">
        <v>10</v>
      </c>
      <c r="H4" s="5">
        <v>160000</v>
      </c>
      <c r="I4" s="24"/>
      <c r="J4" s="24"/>
      <c r="K4" s="25"/>
      <c r="L4" s="38"/>
      <c r="M4" s="39">
        <f>+K4*((L4/100)+1)</f>
        <v>0</v>
      </c>
      <c r="N4" s="25"/>
      <c r="O4" s="25"/>
      <c r="P4" s="38"/>
      <c r="Q4" s="39">
        <f>+O4*((P4/100)+1)</f>
        <v>0</v>
      </c>
      <c r="R4" s="40">
        <f t="shared" ref="R4:R19" si="0">+H4*K4</f>
        <v>0</v>
      </c>
      <c r="S4" s="41">
        <f t="shared" ref="S4:S19" si="1">+H4*M4</f>
        <v>0</v>
      </c>
    </row>
    <row r="5" spans="1:19" ht="17.25" customHeight="1" x14ac:dyDescent="0.25">
      <c r="A5" s="6" t="s">
        <v>11</v>
      </c>
      <c r="B5" s="6">
        <v>101050144</v>
      </c>
      <c r="C5" s="95" t="s">
        <v>93</v>
      </c>
      <c r="D5" s="91" t="s">
        <v>70</v>
      </c>
      <c r="E5" s="7" t="s">
        <v>56</v>
      </c>
      <c r="F5" s="7" t="s">
        <v>12</v>
      </c>
      <c r="G5" s="4" t="s">
        <v>10</v>
      </c>
      <c r="H5" s="5">
        <v>62000</v>
      </c>
      <c r="I5" s="24"/>
      <c r="J5" s="24"/>
      <c r="K5" s="25"/>
      <c r="L5" s="38"/>
      <c r="M5" s="39">
        <f t="shared" ref="M5:M24" si="2">+K5*((L5/100)+1)</f>
        <v>0</v>
      </c>
      <c r="N5" s="25"/>
      <c r="O5" s="25"/>
      <c r="P5" s="38"/>
      <c r="Q5" s="39">
        <f t="shared" ref="Q5:Q24" si="3">+O5*((P5/100)+1)</f>
        <v>0</v>
      </c>
      <c r="R5" s="40">
        <f t="shared" si="0"/>
        <v>0</v>
      </c>
      <c r="S5" s="41">
        <f t="shared" si="1"/>
        <v>0</v>
      </c>
    </row>
    <row r="6" spans="1:19" ht="17.25" customHeight="1" x14ac:dyDescent="0.25">
      <c r="A6" s="6" t="s">
        <v>13</v>
      </c>
      <c r="B6" s="6">
        <v>101050392</v>
      </c>
      <c r="C6" s="95" t="s">
        <v>93</v>
      </c>
      <c r="D6" s="91" t="s">
        <v>70</v>
      </c>
      <c r="E6" s="7" t="s">
        <v>68</v>
      </c>
      <c r="F6" s="7" t="s">
        <v>14</v>
      </c>
      <c r="G6" s="4" t="s">
        <v>10</v>
      </c>
      <c r="H6" s="5">
        <v>4000</v>
      </c>
      <c r="I6" s="24"/>
      <c r="J6" s="24"/>
      <c r="K6" s="25"/>
      <c r="L6" s="38"/>
      <c r="M6" s="39">
        <f t="shared" si="2"/>
        <v>0</v>
      </c>
      <c r="N6" s="25"/>
      <c r="O6" s="25"/>
      <c r="P6" s="38"/>
      <c r="Q6" s="39">
        <f t="shared" si="3"/>
        <v>0</v>
      </c>
      <c r="R6" s="40">
        <f t="shared" si="0"/>
        <v>0</v>
      </c>
      <c r="S6" s="41">
        <f t="shared" si="1"/>
        <v>0</v>
      </c>
    </row>
    <row r="7" spans="1:19" ht="17.25" customHeight="1" x14ac:dyDescent="0.25">
      <c r="A7" s="2" t="s">
        <v>15</v>
      </c>
      <c r="B7" s="6">
        <v>101050519</v>
      </c>
      <c r="C7" s="95" t="s">
        <v>93</v>
      </c>
      <c r="D7" s="91" t="s">
        <v>70</v>
      </c>
      <c r="E7" s="7" t="s">
        <v>56</v>
      </c>
      <c r="F7" s="7" t="s">
        <v>16</v>
      </c>
      <c r="G7" s="4" t="s">
        <v>10</v>
      </c>
      <c r="H7" s="5">
        <v>1200</v>
      </c>
      <c r="I7" s="24"/>
      <c r="J7" s="24"/>
      <c r="K7" s="25"/>
      <c r="L7" s="38"/>
      <c r="M7" s="39">
        <f t="shared" si="2"/>
        <v>0</v>
      </c>
      <c r="N7" s="25"/>
      <c r="O7" s="25"/>
      <c r="P7" s="38"/>
      <c r="Q7" s="39">
        <f t="shared" si="3"/>
        <v>0</v>
      </c>
      <c r="R7" s="40">
        <f t="shared" si="0"/>
        <v>0</v>
      </c>
      <c r="S7" s="41">
        <f t="shared" si="1"/>
        <v>0</v>
      </c>
    </row>
    <row r="8" spans="1:19" ht="17.25" customHeight="1" x14ac:dyDescent="0.25">
      <c r="A8" s="6" t="s">
        <v>17</v>
      </c>
      <c r="B8" s="6">
        <v>101050508</v>
      </c>
      <c r="C8" s="95" t="s">
        <v>93</v>
      </c>
      <c r="D8" s="91" t="s">
        <v>70</v>
      </c>
      <c r="E8" s="7" t="s">
        <v>57</v>
      </c>
      <c r="F8" s="7" t="s">
        <v>12</v>
      </c>
      <c r="G8" s="4" t="s">
        <v>10</v>
      </c>
      <c r="H8" s="5">
        <v>85000</v>
      </c>
      <c r="I8" s="24"/>
      <c r="J8" s="24"/>
      <c r="K8" s="25"/>
      <c r="L8" s="38"/>
      <c r="M8" s="39">
        <f t="shared" si="2"/>
        <v>0</v>
      </c>
      <c r="N8" s="25"/>
      <c r="O8" s="25"/>
      <c r="P8" s="38"/>
      <c r="Q8" s="39">
        <f t="shared" si="3"/>
        <v>0</v>
      </c>
      <c r="R8" s="40">
        <f t="shared" si="0"/>
        <v>0</v>
      </c>
      <c r="S8" s="41">
        <f t="shared" si="1"/>
        <v>0</v>
      </c>
    </row>
    <row r="9" spans="1:19" ht="17.25" customHeight="1" x14ac:dyDescent="0.25">
      <c r="A9" s="6" t="s">
        <v>18</v>
      </c>
      <c r="B9" s="6">
        <v>101050145</v>
      </c>
      <c r="C9" s="95" t="s">
        <v>93</v>
      </c>
      <c r="D9" s="91" t="s">
        <v>70</v>
      </c>
      <c r="E9" s="7" t="s">
        <v>58</v>
      </c>
      <c r="F9" s="7" t="s">
        <v>19</v>
      </c>
      <c r="G9" s="4" t="s">
        <v>10</v>
      </c>
      <c r="H9" s="5">
        <v>35000</v>
      </c>
      <c r="I9" s="24"/>
      <c r="J9" s="24"/>
      <c r="K9" s="25"/>
      <c r="L9" s="38"/>
      <c r="M9" s="39">
        <f t="shared" si="2"/>
        <v>0</v>
      </c>
      <c r="N9" s="25"/>
      <c r="O9" s="25"/>
      <c r="P9" s="38"/>
      <c r="Q9" s="39">
        <f t="shared" si="3"/>
        <v>0</v>
      </c>
      <c r="R9" s="40">
        <f t="shared" si="0"/>
        <v>0</v>
      </c>
      <c r="S9" s="41">
        <f t="shared" si="1"/>
        <v>0</v>
      </c>
    </row>
    <row r="10" spans="1:19" ht="17.25" customHeight="1" x14ac:dyDescent="0.25">
      <c r="A10" s="2" t="s">
        <v>20</v>
      </c>
      <c r="B10" s="6">
        <v>101050264</v>
      </c>
      <c r="C10" s="95" t="s">
        <v>93</v>
      </c>
      <c r="D10" s="91" t="s">
        <v>70</v>
      </c>
      <c r="E10" s="7" t="s">
        <v>62</v>
      </c>
      <c r="F10" s="7" t="s">
        <v>24</v>
      </c>
      <c r="G10" s="4" t="s">
        <v>10</v>
      </c>
      <c r="H10" s="10">
        <v>115000</v>
      </c>
      <c r="I10" s="27"/>
      <c r="J10" s="24"/>
      <c r="K10" s="25"/>
      <c r="L10" s="38"/>
      <c r="M10" s="39">
        <f t="shared" si="2"/>
        <v>0</v>
      </c>
      <c r="N10" s="25"/>
      <c r="O10" s="25"/>
      <c r="P10" s="38"/>
      <c r="Q10" s="39">
        <f t="shared" si="3"/>
        <v>0</v>
      </c>
      <c r="R10" s="40">
        <f t="shared" si="0"/>
        <v>0</v>
      </c>
      <c r="S10" s="41">
        <f t="shared" si="1"/>
        <v>0</v>
      </c>
    </row>
    <row r="11" spans="1:19" ht="17.25" customHeight="1" x14ac:dyDescent="0.25">
      <c r="A11" s="6" t="s">
        <v>21</v>
      </c>
      <c r="B11" s="6">
        <v>101050446</v>
      </c>
      <c r="C11" s="95" t="s">
        <v>93</v>
      </c>
      <c r="D11" s="91" t="s">
        <v>70</v>
      </c>
      <c r="E11" s="7" t="s">
        <v>29</v>
      </c>
      <c r="F11" s="7" t="s">
        <v>12</v>
      </c>
      <c r="G11" s="8" t="s">
        <v>10</v>
      </c>
      <c r="H11" s="9">
        <v>85000</v>
      </c>
      <c r="I11" s="26"/>
      <c r="J11" s="24"/>
      <c r="K11" s="25"/>
      <c r="L11" s="38"/>
      <c r="M11" s="39">
        <f t="shared" si="2"/>
        <v>0</v>
      </c>
      <c r="N11" s="25"/>
      <c r="O11" s="25"/>
      <c r="P11" s="38"/>
      <c r="Q11" s="39">
        <f t="shared" si="3"/>
        <v>0</v>
      </c>
      <c r="R11" s="40">
        <f t="shared" si="0"/>
        <v>0</v>
      </c>
      <c r="S11" s="41">
        <f t="shared" si="1"/>
        <v>0</v>
      </c>
    </row>
    <row r="12" spans="1:19" ht="17.25" customHeight="1" x14ac:dyDescent="0.25">
      <c r="A12" s="6" t="s">
        <v>22</v>
      </c>
      <c r="B12" s="6">
        <v>101050622</v>
      </c>
      <c r="C12" s="95" t="s">
        <v>93</v>
      </c>
      <c r="D12" s="91" t="s">
        <v>70</v>
      </c>
      <c r="E12" s="7" t="s">
        <v>29</v>
      </c>
      <c r="F12" s="7" t="s">
        <v>27</v>
      </c>
      <c r="G12" s="8" t="s">
        <v>10</v>
      </c>
      <c r="H12" s="9">
        <v>43000</v>
      </c>
      <c r="I12" s="26"/>
      <c r="J12" s="24"/>
      <c r="K12" s="25"/>
      <c r="L12" s="38"/>
      <c r="M12" s="39">
        <f t="shared" si="2"/>
        <v>0</v>
      </c>
      <c r="N12" s="28"/>
      <c r="O12" s="28"/>
      <c r="P12" s="38"/>
      <c r="Q12" s="39">
        <f t="shared" si="3"/>
        <v>0</v>
      </c>
      <c r="R12" s="40">
        <f t="shared" si="0"/>
        <v>0</v>
      </c>
      <c r="S12" s="41">
        <f t="shared" si="1"/>
        <v>0</v>
      </c>
    </row>
    <row r="13" spans="1:19" ht="17.25" customHeight="1" x14ac:dyDescent="0.25">
      <c r="A13" s="2" t="s">
        <v>23</v>
      </c>
      <c r="B13" s="6">
        <v>101050529</v>
      </c>
      <c r="C13" s="95" t="s">
        <v>93</v>
      </c>
      <c r="D13" s="91" t="s">
        <v>70</v>
      </c>
      <c r="E13" s="7" t="s">
        <v>29</v>
      </c>
      <c r="F13" s="7" t="s">
        <v>16</v>
      </c>
      <c r="G13" s="8" t="s">
        <v>10</v>
      </c>
      <c r="H13" s="9">
        <v>500</v>
      </c>
      <c r="I13" s="29"/>
      <c r="J13" s="58"/>
      <c r="K13" s="25"/>
      <c r="L13" s="38"/>
      <c r="M13" s="39">
        <f t="shared" si="2"/>
        <v>0</v>
      </c>
      <c r="N13" s="25"/>
      <c r="O13" s="25"/>
      <c r="P13" s="38"/>
      <c r="Q13" s="39">
        <f t="shared" si="3"/>
        <v>0</v>
      </c>
      <c r="R13" s="40">
        <f t="shared" si="0"/>
        <v>0</v>
      </c>
      <c r="S13" s="41">
        <f t="shared" si="1"/>
        <v>0</v>
      </c>
    </row>
    <row r="14" spans="1:19" ht="17.25" customHeight="1" x14ac:dyDescent="0.25">
      <c r="A14" s="6" t="s">
        <v>25</v>
      </c>
      <c r="B14" s="6">
        <v>101050553</v>
      </c>
      <c r="C14" s="95" t="s">
        <v>93</v>
      </c>
      <c r="D14" s="91" t="s">
        <v>70</v>
      </c>
      <c r="E14" s="7" t="s">
        <v>31</v>
      </c>
      <c r="F14" s="7" t="s">
        <v>9</v>
      </c>
      <c r="G14" s="8" t="s">
        <v>10</v>
      </c>
      <c r="H14" s="9">
        <v>107000</v>
      </c>
      <c r="I14" s="26"/>
      <c r="J14" s="24"/>
      <c r="K14" s="25"/>
      <c r="L14" s="38"/>
      <c r="M14" s="39">
        <f t="shared" si="2"/>
        <v>0</v>
      </c>
      <c r="N14" s="25"/>
      <c r="O14" s="25"/>
      <c r="P14" s="38"/>
      <c r="Q14" s="39">
        <f t="shared" si="3"/>
        <v>0</v>
      </c>
      <c r="R14" s="40">
        <f t="shared" si="0"/>
        <v>0</v>
      </c>
      <c r="S14" s="41">
        <f t="shared" si="1"/>
        <v>0</v>
      </c>
    </row>
    <row r="15" spans="1:19" ht="17.25" customHeight="1" x14ac:dyDescent="0.25">
      <c r="A15" s="6" t="s">
        <v>26</v>
      </c>
      <c r="B15" s="6">
        <v>101050554</v>
      </c>
      <c r="C15" s="95" t="s">
        <v>93</v>
      </c>
      <c r="D15" s="91" t="s">
        <v>70</v>
      </c>
      <c r="E15" s="7" t="s">
        <v>31</v>
      </c>
      <c r="F15" s="7" t="s">
        <v>33</v>
      </c>
      <c r="G15" s="8" t="s">
        <v>10</v>
      </c>
      <c r="H15" s="9">
        <v>95000</v>
      </c>
      <c r="I15" s="26"/>
      <c r="J15" s="24"/>
      <c r="K15" s="25"/>
      <c r="L15" s="38"/>
      <c r="M15" s="39">
        <f t="shared" si="2"/>
        <v>0</v>
      </c>
      <c r="N15" s="25"/>
      <c r="O15" s="25"/>
      <c r="P15" s="38"/>
      <c r="Q15" s="39">
        <f t="shared" si="3"/>
        <v>0</v>
      </c>
      <c r="R15" s="40">
        <f t="shared" si="0"/>
        <v>0</v>
      </c>
      <c r="S15" s="41">
        <f t="shared" si="1"/>
        <v>0</v>
      </c>
    </row>
    <row r="16" spans="1:19" ht="17.25" customHeight="1" x14ac:dyDescent="0.25">
      <c r="A16" s="2" t="s">
        <v>28</v>
      </c>
      <c r="B16" s="6">
        <v>101050555</v>
      </c>
      <c r="C16" s="95" t="s">
        <v>93</v>
      </c>
      <c r="D16" s="91" t="s">
        <v>70</v>
      </c>
      <c r="E16" s="7" t="s">
        <v>31</v>
      </c>
      <c r="F16" s="7" t="s">
        <v>35</v>
      </c>
      <c r="G16" s="8" t="s">
        <v>10</v>
      </c>
      <c r="H16" s="9">
        <v>28000</v>
      </c>
      <c r="I16" s="26"/>
      <c r="J16" s="24"/>
      <c r="K16" s="25"/>
      <c r="L16" s="38"/>
      <c r="M16" s="39">
        <f t="shared" si="2"/>
        <v>0</v>
      </c>
      <c r="N16" s="25"/>
      <c r="O16" s="25"/>
      <c r="P16" s="38"/>
      <c r="Q16" s="39">
        <f t="shared" si="3"/>
        <v>0</v>
      </c>
      <c r="R16" s="40">
        <f t="shared" si="0"/>
        <v>0</v>
      </c>
      <c r="S16" s="41">
        <f t="shared" si="1"/>
        <v>0</v>
      </c>
    </row>
    <row r="17" spans="1:19" ht="17.25" customHeight="1" x14ac:dyDescent="0.25">
      <c r="A17" s="6" t="s">
        <v>30</v>
      </c>
      <c r="B17" s="6">
        <v>101050556</v>
      </c>
      <c r="C17" s="95" t="s">
        <v>93</v>
      </c>
      <c r="D17" s="91" t="s">
        <v>70</v>
      </c>
      <c r="E17" s="7" t="s">
        <v>37</v>
      </c>
      <c r="F17" s="7" t="s">
        <v>33</v>
      </c>
      <c r="G17" s="8" t="s">
        <v>10</v>
      </c>
      <c r="H17" s="9">
        <v>22000</v>
      </c>
      <c r="I17" s="26"/>
      <c r="J17" s="24"/>
      <c r="K17" s="25"/>
      <c r="L17" s="38"/>
      <c r="M17" s="39">
        <f t="shared" si="2"/>
        <v>0</v>
      </c>
      <c r="N17" s="25"/>
      <c r="O17" s="25"/>
      <c r="P17" s="38"/>
      <c r="Q17" s="39">
        <f t="shared" si="3"/>
        <v>0</v>
      </c>
      <c r="R17" s="40">
        <f t="shared" si="0"/>
        <v>0</v>
      </c>
      <c r="S17" s="41">
        <f t="shared" si="1"/>
        <v>0</v>
      </c>
    </row>
    <row r="18" spans="1:19" ht="17.25" customHeight="1" x14ac:dyDescent="0.25">
      <c r="A18" s="6" t="s">
        <v>32</v>
      </c>
      <c r="B18" s="6">
        <v>101050517</v>
      </c>
      <c r="C18" s="95" t="s">
        <v>93</v>
      </c>
      <c r="D18" s="91" t="s">
        <v>70</v>
      </c>
      <c r="E18" s="7" t="s">
        <v>39</v>
      </c>
      <c r="F18" s="7" t="s">
        <v>33</v>
      </c>
      <c r="G18" s="8" t="s">
        <v>10</v>
      </c>
      <c r="H18" s="9">
        <v>31000</v>
      </c>
      <c r="I18" s="26"/>
      <c r="J18" s="24"/>
      <c r="K18" s="25"/>
      <c r="L18" s="38"/>
      <c r="M18" s="39">
        <f t="shared" si="2"/>
        <v>0</v>
      </c>
      <c r="N18" s="25"/>
      <c r="O18" s="25"/>
      <c r="P18" s="38"/>
      <c r="Q18" s="39">
        <f t="shared" si="3"/>
        <v>0</v>
      </c>
      <c r="R18" s="40">
        <f t="shared" si="0"/>
        <v>0</v>
      </c>
      <c r="S18" s="41">
        <f t="shared" si="1"/>
        <v>0</v>
      </c>
    </row>
    <row r="19" spans="1:19" ht="17.25" customHeight="1" thickBot="1" x14ac:dyDescent="0.3">
      <c r="A19" s="2" t="s">
        <v>34</v>
      </c>
      <c r="B19" s="6">
        <v>101050846</v>
      </c>
      <c r="C19" s="95" t="s">
        <v>93</v>
      </c>
      <c r="D19" s="91" t="s">
        <v>70</v>
      </c>
      <c r="E19" s="7" t="s">
        <v>42</v>
      </c>
      <c r="F19" s="7" t="s">
        <v>43</v>
      </c>
      <c r="G19" s="8" t="s">
        <v>10</v>
      </c>
      <c r="H19" s="9">
        <v>2800</v>
      </c>
      <c r="I19" s="26"/>
      <c r="J19" s="24"/>
      <c r="K19" s="25"/>
      <c r="L19" s="38"/>
      <c r="M19" s="39">
        <f t="shared" si="2"/>
        <v>0</v>
      </c>
      <c r="N19" s="25"/>
      <c r="O19" s="49"/>
      <c r="P19" s="50"/>
      <c r="Q19" s="51">
        <f t="shared" si="3"/>
        <v>0</v>
      </c>
      <c r="R19" s="52">
        <f t="shared" si="0"/>
        <v>0</v>
      </c>
      <c r="S19" s="85">
        <f t="shared" si="1"/>
        <v>0</v>
      </c>
    </row>
    <row r="20" spans="1:19" s="77" customFormat="1" ht="17.25" customHeight="1" thickBot="1" x14ac:dyDescent="0.3">
      <c r="A20" s="69"/>
      <c r="B20" s="70"/>
      <c r="C20" s="96"/>
      <c r="D20" s="70"/>
      <c r="E20" s="71"/>
      <c r="F20" s="71"/>
      <c r="G20" s="72"/>
      <c r="H20" s="73"/>
      <c r="I20" s="74"/>
      <c r="J20" s="75"/>
      <c r="K20" s="39"/>
      <c r="L20" s="76"/>
      <c r="M20" s="39"/>
      <c r="N20" s="81"/>
      <c r="O20" s="113" t="s">
        <v>90</v>
      </c>
      <c r="P20" s="114"/>
      <c r="Q20" s="115"/>
      <c r="R20" s="87">
        <f>SUM(R4:R19)</f>
        <v>0</v>
      </c>
      <c r="S20" s="55">
        <f>SUM(S4:S19)</f>
        <v>0</v>
      </c>
    </row>
    <row r="21" spans="1:19" ht="17.25" customHeight="1" x14ac:dyDescent="0.25">
      <c r="A21" s="6" t="s">
        <v>36</v>
      </c>
      <c r="B21" s="6">
        <v>101050722</v>
      </c>
      <c r="C21" s="95" t="s">
        <v>93</v>
      </c>
      <c r="D21" s="92" t="s">
        <v>71</v>
      </c>
      <c r="E21" s="7" t="s">
        <v>66</v>
      </c>
      <c r="F21" s="7"/>
      <c r="G21" s="8" t="s">
        <v>10</v>
      </c>
      <c r="H21" s="9">
        <f>80*200</f>
        <v>16000</v>
      </c>
      <c r="I21" s="26"/>
      <c r="J21" s="24"/>
      <c r="K21" s="25"/>
      <c r="L21" s="38"/>
      <c r="M21" s="39">
        <f t="shared" si="2"/>
        <v>0</v>
      </c>
      <c r="N21" s="25"/>
      <c r="O21" s="25"/>
      <c r="P21" s="38"/>
      <c r="Q21" s="39">
        <f t="shared" si="3"/>
        <v>0</v>
      </c>
      <c r="R21" s="40">
        <f>+H21*K21</f>
        <v>0</v>
      </c>
      <c r="S21" s="86">
        <f>+H21*M21</f>
        <v>0</v>
      </c>
    </row>
    <row r="22" spans="1:19" ht="17.25" customHeight="1" x14ac:dyDescent="0.25">
      <c r="A22" s="6" t="s">
        <v>38</v>
      </c>
      <c r="B22" s="33">
        <v>101050216</v>
      </c>
      <c r="C22" s="95" t="s">
        <v>93</v>
      </c>
      <c r="D22" s="93" t="s">
        <v>71</v>
      </c>
      <c r="E22" s="7" t="s">
        <v>59</v>
      </c>
      <c r="F22" s="7">
        <v>0.03</v>
      </c>
      <c r="G22" s="4" t="s">
        <v>10</v>
      </c>
      <c r="H22" s="9">
        <v>88000</v>
      </c>
      <c r="I22" s="26"/>
      <c r="J22" s="24"/>
      <c r="K22" s="25"/>
      <c r="L22" s="38"/>
      <c r="M22" s="39">
        <f t="shared" si="2"/>
        <v>0</v>
      </c>
      <c r="N22" s="25"/>
      <c r="O22" s="25"/>
      <c r="P22" s="38"/>
      <c r="Q22" s="39">
        <f t="shared" si="3"/>
        <v>0</v>
      </c>
      <c r="R22" s="40">
        <f>+H22*K22</f>
        <v>0</v>
      </c>
      <c r="S22" s="41">
        <f>+H22*M22</f>
        <v>0</v>
      </c>
    </row>
    <row r="23" spans="1:19" ht="17.25" customHeight="1" x14ac:dyDescent="0.25">
      <c r="A23" s="6" t="s">
        <v>40</v>
      </c>
      <c r="B23" s="6">
        <v>101050147</v>
      </c>
      <c r="C23" s="95" t="s">
        <v>93</v>
      </c>
      <c r="D23" s="92" t="s">
        <v>71</v>
      </c>
      <c r="E23" s="7" t="s">
        <v>60</v>
      </c>
      <c r="F23" s="7">
        <v>0.03</v>
      </c>
      <c r="G23" s="8" t="s">
        <v>10</v>
      </c>
      <c r="H23" s="9">
        <v>25000</v>
      </c>
      <c r="I23" s="26"/>
      <c r="J23" s="26"/>
      <c r="K23" s="28"/>
      <c r="L23" s="78"/>
      <c r="M23" s="79">
        <f t="shared" si="2"/>
        <v>0</v>
      </c>
      <c r="N23" s="28"/>
      <c r="O23" s="28"/>
      <c r="P23" s="78"/>
      <c r="Q23" s="79">
        <f t="shared" si="3"/>
        <v>0</v>
      </c>
      <c r="R23" s="80">
        <f>+H23*K23</f>
        <v>0</v>
      </c>
      <c r="S23" s="41">
        <f>+H23*M23</f>
        <v>0</v>
      </c>
    </row>
    <row r="24" spans="1:19" ht="17.25" customHeight="1" thickBot="1" x14ac:dyDescent="0.3">
      <c r="A24" s="6" t="s">
        <v>41</v>
      </c>
      <c r="B24" s="6">
        <v>101050217</v>
      </c>
      <c r="C24" s="95" t="s">
        <v>93</v>
      </c>
      <c r="D24" s="92" t="s">
        <v>71</v>
      </c>
      <c r="E24" s="7" t="s">
        <v>61</v>
      </c>
      <c r="F24" s="7">
        <v>0.03</v>
      </c>
      <c r="G24" s="8" t="s">
        <v>10</v>
      </c>
      <c r="H24" s="9">
        <v>39000</v>
      </c>
      <c r="I24" s="26"/>
      <c r="J24" s="26"/>
      <c r="K24" s="28"/>
      <c r="L24" s="78"/>
      <c r="M24" s="79">
        <f t="shared" si="2"/>
        <v>0</v>
      </c>
      <c r="N24" s="28"/>
      <c r="O24" s="82"/>
      <c r="P24" s="83"/>
      <c r="Q24" s="84">
        <f t="shared" si="3"/>
        <v>0</v>
      </c>
      <c r="R24" s="88">
        <f>+H24*K24</f>
        <v>0</v>
      </c>
      <c r="S24" s="85">
        <f>+H24*M24</f>
        <v>0</v>
      </c>
    </row>
    <row r="25" spans="1:19" s="77" customFormat="1" ht="17.25" customHeight="1" thickBot="1" x14ac:dyDescent="0.3">
      <c r="A25" s="43"/>
      <c r="B25" s="43"/>
      <c r="C25" s="43"/>
      <c r="D25" s="43"/>
      <c r="E25" s="44"/>
      <c r="F25" s="44"/>
      <c r="G25" s="45"/>
      <c r="H25" s="46"/>
      <c r="I25" s="47"/>
      <c r="J25" s="47"/>
      <c r="K25" s="42"/>
      <c r="L25" s="48"/>
      <c r="M25" s="42"/>
      <c r="N25" s="42"/>
      <c r="O25" s="113" t="s">
        <v>89</v>
      </c>
      <c r="P25" s="114"/>
      <c r="Q25" s="114"/>
      <c r="R25" s="87">
        <f>SUM(R21:R24)</f>
        <v>0</v>
      </c>
      <c r="S25" s="53">
        <f>SUM(S21:S24)</f>
        <v>0</v>
      </c>
    </row>
    <row r="26" spans="1:19" ht="16.5" customHeight="1" thickBot="1" x14ac:dyDescent="0.3">
      <c r="A26" s="43"/>
      <c r="B26" s="43"/>
      <c r="C26" s="43"/>
      <c r="D26" s="43"/>
      <c r="E26" s="44"/>
      <c r="F26" s="44"/>
      <c r="G26" s="45"/>
      <c r="H26" s="46"/>
      <c r="I26" s="47"/>
      <c r="J26" s="47"/>
      <c r="K26" s="42"/>
      <c r="L26" s="48"/>
      <c r="M26" s="42"/>
      <c r="N26" s="118" t="s">
        <v>91</v>
      </c>
      <c r="O26" s="119"/>
      <c r="P26" s="119"/>
      <c r="Q26" s="119"/>
      <c r="R26" s="89">
        <f>+R25+R20</f>
        <v>0</v>
      </c>
      <c r="S26" s="89">
        <f>+S25+S20</f>
        <v>0</v>
      </c>
    </row>
    <row r="27" spans="1:19" x14ac:dyDescent="0.25">
      <c r="A27" s="30" t="s">
        <v>52</v>
      </c>
      <c r="E27" s="30" t="s">
        <v>53</v>
      </c>
      <c r="G27" s="30"/>
      <c r="K27" t="s">
        <v>54</v>
      </c>
      <c r="L27" s="12"/>
      <c r="M27" s="12"/>
      <c r="N27" s="19"/>
      <c r="O27" s="19"/>
      <c r="P27" s="19"/>
      <c r="Q27" s="20"/>
    </row>
    <row r="28" spans="1:19" x14ac:dyDescent="0.25">
      <c r="A28" s="56"/>
      <c r="B28" s="56"/>
      <c r="C28" s="94"/>
      <c r="D28" s="19"/>
      <c r="E28" s="57"/>
      <c r="F28" s="57"/>
      <c r="G28" s="19"/>
      <c r="H28" s="19"/>
      <c r="I28" s="19"/>
      <c r="J28" s="19"/>
      <c r="K28" s="57"/>
      <c r="L28" s="57"/>
      <c r="M28" s="57"/>
    </row>
    <row r="29" spans="1:19" x14ac:dyDescent="0.25">
      <c r="A29" s="11"/>
      <c r="B29" s="12"/>
      <c r="C29" s="12"/>
      <c r="D29" s="12"/>
      <c r="E29" s="13"/>
      <c r="F29" s="14"/>
      <c r="G29" s="14"/>
      <c r="H29" s="14"/>
      <c r="I29" s="12"/>
      <c r="J29" s="12"/>
      <c r="K29" s="12"/>
      <c r="L29" s="12"/>
      <c r="M29" s="12"/>
      <c r="N29" s="12"/>
      <c r="O29" s="12"/>
      <c r="P29" s="15"/>
      <c r="Q29" s="19"/>
    </row>
    <row r="30" spans="1:19" x14ac:dyDescent="0.25">
      <c r="A30" s="54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6"/>
    </row>
    <row r="31" spans="1:19" x14ac:dyDescent="0.25">
      <c r="A31" s="22"/>
      <c r="B31" s="16"/>
      <c r="C31" s="37"/>
      <c r="D31" s="16"/>
      <c r="E31" s="16"/>
      <c r="F31" s="16"/>
      <c r="G31" s="16"/>
      <c r="H31" s="23"/>
      <c r="I31" s="16"/>
      <c r="J31" s="37"/>
      <c r="K31" s="23"/>
      <c r="L31" s="23"/>
      <c r="M31" s="31"/>
      <c r="N31" s="23"/>
      <c r="O31" s="16"/>
      <c r="P31" s="16"/>
      <c r="Q31" s="16"/>
    </row>
    <row r="32" spans="1:19" x14ac:dyDescent="0.25">
      <c r="A32" s="22"/>
      <c r="B32" s="16"/>
      <c r="C32" s="37"/>
      <c r="D32" s="16"/>
      <c r="E32" s="16"/>
      <c r="F32" s="16"/>
      <c r="G32" s="16"/>
      <c r="H32" s="23"/>
      <c r="I32" s="16"/>
      <c r="J32" s="37"/>
      <c r="K32" s="23"/>
      <c r="L32" s="23"/>
      <c r="M32" s="31"/>
      <c r="N32" s="23"/>
      <c r="O32" s="16"/>
      <c r="P32" s="16"/>
      <c r="Q32" s="16"/>
    </row>
    <row r="33" spans="1:17" x14ac:dyDescent="0.25">
      <c r="A33" s="22"/>
      <c r="B33" s="16"/>
      <c r="C33" s="37"/>
      <c r="D33" s="16"/>
      <c r="E33" s="16"/>
      <c r="F33" s="16"/>
      <c r="G33" s="16"/>
      <c r="H33" s="23"/>
      <c r="I33" s="16"/>
      <c r="J33" s="37"/>
      <c r="K33" s="23"/>
      <c r="L33" s="23"/>
      <c r="M33" s="31"/>
      <c r="N33" s="23"/>
      <c r="O33" s="16"/>
      <c r="P33" s="16"/>
      <c r="Q33" s="16"/>
    </row>
    <row r="34" spans="1:17" x14ac:dyDescent="0.25">
      <c r="A34" s="22"/>
      <c r="B34" s="16"/>
      <c r="C34" s="37"/>
      <c r="D34" s="16"/>
      <c r="E34" s="16"/>
      <c r="F34" s="16"/>
      <c r="G34" s="16"/>
      <c r="H34" s="23"/>
      <c r="I34" s="16"/>
      <c r="J34" s="37"/>
      <c r="K34" s="23"/>
      <c r="L34" s="23"/>
      <c r="M34" s="31"/>
      <c r="N34" s="23"/>
      <c r="O34" s="16"/>
      <c r="P34" s="16"/>
    </row>
    <row r="35" spans="1:17" x14ac:dyDescent="0.25">
      <c r="E35" s="16"/>
      <c r="F35" s="16"/>
      <c r="G35" s="16"/>
      <c r="H35" s="16"/>
      <c r="I35" s="16"/>
      <c r="J35" s="37"/>
      <c r="K35" s="17"/>
      <c r="L35" s="17"/>
      <c r="M35" s="17"/>
      <c r="N35" s="17"/>
      <c r="O35" s="17"/>
      <c r="P35" s="17"/>
      <c r="Q35" s="17"/>
    </row>
    <row r="36" spans="1:17" x14ac:dyDescent="0.25">
      <c r="E36" s="16"/>
      <c r="F36" s="16"/>
      <c r="G36" s="16"/>
      <c r="H36" s="16"/>
      <c r="I36" s="16"/>
      <c r="J36" s="37"/>
      <c r="K36" s="16"/>
      <c r="L36" s="23"/>
      <c r="M36" s="16"/>
      <c r="N36" s="23"/>
      <c r="O36" s="23"/>
      <c r="P36" s="31"/>
      <c r="Q36" s="23"/>
    </row>
    <row r="37" spans="1:17" x14ac:dyDescent="0.25">
      <c r="E37" s="1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x14ac:dyDescent="0.25">
      <c r="E38" s="16"/>
      <c r="F38" s="16"/>
      <c r="G38" s="16"/>
      <c r="H38" s="16"/>
      <c r="I38" s="16"/>
      <c r="J38" s="37"/>
      <c r="K38" s="16"/>
      <c r="L38" s="23"/>
      <c r="M38" s="17"/>
      <c r="N38" s="17"/>
      <c r="O38" s="17"/>
      <c r="P38" s="17"/>
      <c r="Q38" s="17"/>
    </row>
    <row r="39" spans="1:17" x14ac:dyDescent="0.25">
      <c r="E39" s="16"/>
      <c r="F39" s="16"/>
      <c r="G39" s="16"/>
      <c r="H39" s="16"/>
      <c r="I39" s="16"/>
      <c r="J39" s="37"/>
      <c r="K39" s="16"/>
      <c r="L39" s="23"/>
      <c r="M39" s="17"/>
      <c r="N39" s="17"/>
      <c r="O39" s="17"/>
      <c r="P39" s="17"/>
      <c r="Q39" s="17"/>
    </row>
    <row r="40" spans="1:17" x14ac:dyDescent="0.25">
      <c r="E40" s="116"/>
      <c r="F40" s="116"/>
      <c r="G40" s="116"/>
      <c r="H40" s="116"/>
      <c r="I40" s="116"/>
      <c r="J40" s="116"/>
      <c r="K40" s="116"/>
      <c r="L40" s="23"/>
      <c r="M40" s="16"/>
      <c r="N40" s="23"/>
      <c r="O40" s="23"/>
      <c r="P40" s="31"/>
      <c r="Q40" s="23"/>
    </row>
    <row r="41" spans="1:17" x14ac:dyDescent="0.25">
      <c r="E41" s="16"/>
      <c r="F41" s="116"/>
      <c r="G41" s="116"/>
      <c r="H41" s="116"/>
      <c r="I41" s="116"/>
      <c r="J41" s="116"/>
      <c r="K41" s="116"/>
      <c r="L41" s="23"/>
      <c r="M41" s="16"/>
      <c r="N41" s="23"/>
      <c r="O41" s="23"/>
      <c r="P41" s="31"/>
      <c r="Q41" s="23"/>
    </row>
    <row r="42" spans="1:17" x14ac:dyDescent="0.25">
      <c r="E42" s="16"/>
      <c r="F42" s="116"/>
      <c r="G42" s="116"/>
      <c r="H42" s="116"/>
      <c r="I42" s="116"/>
      <c r="J42" s="116"/>
      <c r="K42" s="116"/>
      <c r="L42" s="116"/>
      <c r="M42" s="116"/>
      <c r="N42" s="23"/>
      <c r="O42" s="23"/>
      <c r="P42" s="31"/>
      <c r="Q42" s="23"/>
    </row>
    <row r="43" spans="1:17" x14ac:dyDescent="0.25">
      <c r="E43" s="16"/>
      <c r="F43" s="117"/>
      <c r="G43" s="117"/>
      <c r="H43" s="16"/>
      <c r="I43" s="16"/>
      <c r="J43" s="37"/>
      <c r="K43" s="16"/>
      <c r="L43" s="23"/>
      <c r="M43" s="16"/>
      <c r="N43" s="23"/>
      <c r="O43" s="23"/>
      <c r="P43" s="31"/>
      <c r="Q43" s="23"/>
    </row>
  </sheetData>
  <mergeCells count="7">
    <mergeCell ref="O20:Q20"/>
    <mergeCell ref="F41:K41"/>
    <mergeCell ref="F42:M42"/>
    <mergeCell ref="F43:G43"/>
    <mergeCell ref="E40:K40"/>
    <mergeCell ref="O25:Q25"/>
    <mergeCell ref="N26:Q2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Gjerkeš</dc:creator>
  <cp:lastModifiedBy>Tamara Gradinski</cp:lastModifiedBy>
  <cp:lastPrinted>2025-08-05T06:47:18Z</cp:lastPrinted>
  <dcterms:created xsi:type="dcterms:W3CDTF">2025-07-09T07:02:55Z</dcterms:created>
  <dcterms:modified xsi:type="dcterms:W3CDTF">2025-09-17T11:42:12Z</dcterms:modified>
</cp:coreProperties>
</file>